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<sst xmlns="http://schemas.openxmlformats.org/spreadsheetml/2006/main" count="621" uniqueCount="356">
  <si>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</si>
  <si>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</si>
  <si>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</si>
  <si>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</si>
  <si>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</si>
  <si>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</si>
  <si>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</si>
  <si>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</si>
  <si>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</si>
  <si>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</si>
  <si>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</si>
  <si>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</si>
  <si>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</si>
  <si>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</si>
  <si>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</si>
  <si>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</si>
  <si>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</si>
  <si>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</si>
  <si>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</si>
  <si>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</si>
  <si>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</si>
  <si>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</si>
  <si>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</si>
  <si>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</si>
  <si>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</si>
  <si>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</si>
  <si>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</si>
  <si>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</si>
  <si>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</si>
  <si>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</si>
  <si>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</si>
  <si>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</si>
  <si>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</si>
  <si>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</si>
  <si>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</si>
  <si>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</si>
  <si>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</si>
  <si>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</si>
  <si>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</si>
  <si>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</si>
  <si>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</si>
  <si>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</si>
  <si>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</si>
  <si>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</si>
  <si>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</si>
  <si>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</si>
  <si>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</si>
  <si>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</si>
  <si>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</si>
  <si>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</si>
  <si>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</si>
  <si>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</si>
  <si>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</si>
  <si>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</si>
  <si>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</si>
  <si>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</si>
  <si>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</si>
  <si>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</si>
  <si>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</si>
  <si>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</si>
  <si>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</si>
  <si>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</si>
  <si>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</si>
  <si>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</si>
  <si>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</si>
  <si>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</si>
  <si>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</si>
  <si>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</si>
  <si>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</si>
  <si>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</si>
  <si>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</si>
  <si>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</si>
  <si>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</si>
  <si>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</si>
  <si>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</si>
  <si>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</si>
  <si>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</si>
  <si>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</si>
  <si>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</si>
  <si>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</si>
  <si>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</si>
  <si>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</si>
  <si>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</si>
  <si>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</si>
  <si>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</si>
  <si>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</si>
  <si>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</si>
  <si>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</si>
  <si>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</si>
  <si>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</si>
  <si>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</si>
  <si>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</si>
  <si>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</si>
  <si>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</si>
  <si>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</si>
  <si>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</si>
  <si>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</si>
  <si>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</si>
  <si>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</si>
  <si>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</si>
  <si>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</si>
  <si>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</si>
  <si>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</si>
  <si>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</si>
  <si>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</si>
  <si>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</si>
  <si>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</si>
  <si>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</si>
  <si>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</si>
  <si>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</si>
  <si>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</si>
  <si>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</si>
  <si>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</si>
  <si>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</si>
  <si>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</si>
  <si>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</si>
  <si>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</si>
  <si>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</si>
  <si>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</si>
  <si>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</si>
  <si>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</si>
  <si>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</si>
  <si>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</si>
  <si>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</si>
  <si>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</si>
  <si>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</si>
  <si>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</si>
  <si>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</si>
  <si>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</si>
  <si>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</si>
  <si>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</si>
  <si>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</si>
  <si>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</si>
  <si>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</si>
  <si>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</si>
  <si>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</si>
  <si>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</si>
  <si>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</si>
  <si>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</si>
  <si>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</si>
  <si>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</si>
  <si>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</si>
  <si>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</si>
  <si>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</si>
  <si>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</si>
  <si>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</si>
  <si>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</si>
  <si>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</si>
  <si>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</si>
  <si>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</si>
  <si>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</si>
  <si>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</si>
  <si>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</si>
  <si>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</si>
  <si>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</si>
  <si>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</si>
  <si>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</si>
  <si>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</si>
  <si>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</si>
  <si>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</si>
  <si>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</si>
  <si>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</si>
  <si>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</si>
  <si>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</si>
  <si>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</si>
  <si>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</si>
  <si>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</si>
  <si>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</si>
  <si>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</si>
  <si>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</si>
  <si>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</si>
  <si>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</si>
  <si>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</si>
  <si>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</si>
  <si>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</si>
  <si>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</si>
  <si>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</si>
  <si>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</si>
  <si>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</si>
  <si>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</si>
  <si>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</si>
  <si>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</si>
  <si>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</si>
  <si>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</si>
  <si>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</si>
  <si>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</si>
  <si>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</si>
  <si>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</si>
  <si>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</si>
  <si>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</si>
  <si>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</si>
  <si>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</si>
  <si>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</si>
  <si>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</si>
  <si>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</si>
  <si>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</si>
  <si>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</si>
  <si>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</si>
  <si>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</si>
  <si>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</si>
  <si>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</si>
  <si>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</si>
  <si>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</si>
  <si>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</si>
  <si>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</si>
  <si>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</si>
  <si>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</si>
  <si>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</si>
  <si>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</si>
  <si>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</si>
  <si>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</si>
  <si>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</si>
  <si>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</si>
  <si>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</si>
  <si>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</si>
  <si>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</si>
  <si>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</si>
  <si>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</si>
  <si>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</si>
  <si>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</si>
  <si>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</si>
  <si>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</si>
  <si>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</si>
  <si>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</si>
  <si>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</si>
  <si>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</si>
  <si>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</si>
  <si>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</si>
  <si>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</si>
  <si>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</si>
  <si>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</si>
  <si>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</si>
  <si>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</si>
  <si>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</si>
  <si>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</si>
  <si>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</si>
  <si>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</si>
  <si>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</si>
  <si>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</si>
  <si>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</si>
  <si>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</si>
  <si>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</si>
  <si>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</si>
  <si>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</si>
  <si>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</si>
  <si>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</si>
  <si>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</si>
  <si>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</si>
  <si>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</si>
  <si>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</si>
  <si>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</si>
  <si>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</si>
  <si>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</si>
  <si>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</si>
  <si>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</si>
  <si>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</si>
  <si>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</si>
  <si>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</si>
  <si>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</si>
  <si>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</si>
  <si>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</si>
  <si>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</si>
  <si>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</si>
  <si>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</si>
  <si>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</si>
  <si>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</si>
  <si>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</si>
  <si>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</si>
  <si>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</si>
  <si>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</si>
  <si>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</si>
  <si>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</si>
  <si>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</si>
  <si>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</si>
  <si>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</si>
  <si>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</si>
  <si>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</si>
  <si>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</si>
  <si>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</si>
  <si>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</si>
  <si>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</si>
  <si>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</si>
  <si>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</si>
  <si>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</si>
  <si>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</si>
  <si>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</si>
  <si>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</si>
  <si>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</si>
  <si>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</si>
  <si>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</si>
  <si>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</si>
  <si>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</si>
  <si>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</si>
  <si>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</si>
  <si>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</si>
  <si>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</si>
  <si>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</si>
  <si>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</si>
  <si>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</si>
  <si>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</si>
  <si>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</si>
  <si>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</si>
  <si>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</si>
  <si>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</si>
  <si>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</si>
  <si>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</si>
  <si>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</si>
  <si>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</si>
  <si>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</si>
  <si>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</si>
  <si>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</si>
  <si>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</si>
  <si>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</si>
  <si>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</si>
  <si>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</si>
  <si>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</si>
  <si>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</si>
  <si>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</si>
  <si>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</si>
  <si>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</si>
  <si>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</si>
  <si>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</si>
  <si>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</si>
  <si>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</si>
  <si>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</si>
  <si>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</si>
  <si>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</si>
  <si>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</si>
  <si>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</si>
  <si>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</si>
  <si>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</si>
  <si>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</si>
  <si>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</si>
  <si>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</si>
  <si>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</si>
  <si>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</si>
  <si>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</si>
  <si>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</si>
  <si>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</si>
  <si>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</si>
  <si>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</si>
  <si>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</si>
  <si>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</si>
  <si>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</si>
  <si>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</si>
  <si>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P_Нр_25_ЛК15_017646</t>
  </si>
  <si>
    <t xml:space="preserve">Электроснабжение ЭПУ потребителей  в соответствии с договором на ТП № 1-55-25-1090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</si>
  <si>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(№1-55-25-1090)</t>
  </si>
  <si>
    <t>Выполнение условий тех. присоединения, подключение новых абонентов, повышение надежности и качества электроснабжения(№1-55-25-1090)</t>
  </si>
  <si>
    <t>017646</t>
  </si>
  <si>
    <t>0,4</t>
  </si>
  <si>
    <t xml:space="preserve">3х70+1х70 </t>
  </si>
  <si>
    <t>0,050</t>
  </si>
  <si>
    <t>ВЛИ-0,4 кВ от опоры №15 ВЛИ-0,4 кВ ТП-806</t>
  </si>
  <si>
    <t xml:space="preserve"> строительство ВЛИ-0,4 кВ от опоры №15 ВЛИ-0,4 кВ ТП-806, </t>
  </si>
  <si>
    <t xml:space="preserve"> строительство ВЛИ-0,4 кВ от опоры №15 ВЛИ-0,4 кВ ТП-806 проводом марки СИП-2 сечением 3х70+1х70  мм2, протяженностью 0,050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</si>
</sst>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0.29349420439999996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0.24056901999999999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P_Нр_25_ЛК15_017646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договором на ТП № 1-55-25-1090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P_Нр_25_ЛК15_017646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договором на ТП № 1-55-25-1090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P_Нр_25_ЛК15_017646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договором на ТП № 1-55-25-1090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электроснабжения(№1-55-25-1090)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P_Нр_25_ЛК15_017646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договором на ТП № 1-55-25-1090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P_Нр_25_ЛК15_017646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договором на ТП № 1-55-25-1090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0.29349420439999996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0.29349420439999996</v>
      </c>
      <c r="S24" s="213">
        <v>0.29349420439999996</v>
      </c>
      <c r="T24" s="213">
        <f>H24+L24+P24</f>
        <v>0</v>
      </c>
      <c r="U24" s="213">
        <f>J24+N24+R24+F24+V24</f>
        <v>0.29349420439999996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0.29349420439999996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0.29349420439999996</v>
      </c>
      <c r="S27" s="215">
        <v>0.29349420439999996</v>
      </c>
      <c r="T27" s="215">
        <f t="shared" si="0"/>
        <v>0</v>
      </c>
      <c r="U27" s="215">
        <f t="shared" si="2"/>
        <v>0.29349420439999996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0.24056901999999999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0.24056901999999999</v>
      </c>
      <c r="S30" s="215">
        <v>0.24056901999999999</v>
      </c>
      <c r="T30" s="213">
        <f t="shared" si="0"/>
        <v>0</v>
      </c>
      <c r="U30" s="213">
        <f>J30+N30+R30+F30+V30</f>
        <v>0.24056901999999999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5.5E-2</v>
      </c>
      <c r="S39" s="215">
        <f t="shared" si="5"/>
        <v>5.5E-2</v>
      </c>
      <c r="T39" s="215">
        <f t="shared" si="0"/>
        <v>0</v>
      </c>
      <c r="U39" s="215">
        <f t="shared" si="4"/>
        <v>5.5E-2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5.5E-2</v>
      </c>
      <c r="S41" s="215">
        <f t="shared" si="5"/>
        <v>0</v>
      </c>
      <c r="T41" s="215">
        <f t="shared" si="0"/>
        <v>0</v>
      </c>
      <c r="U41" s="215">
        <f t="shared" si="4"/>
        <v>5.5E-2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5.5E-2</v>
      </c>
      <c r="S47" s="215">
        <v>5.5E-2</v>
      </c>
      <c r="T47" s="215">
        <f t="shared" si="0"/>
        <v>0</v>
      </c>
      <c r="U47" s="215">
        <f t="shared" si="7"/>
        <v>5.5E-2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5.5E-2</v>
      </c>
      <c r="S49" s="215">
        <v>0</v>
      </c>
      <c r="T49" s="215">
        <f t="shared" si="0"/>
        <v>0</v>
      </c>
      <c r="U49" s="215">
        <f t="shared" si="7"/>
        <v>5.5E-2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0.24056901999999999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0.24056901999999999</v>
      </c>
      <c r="S52" s="215">
        <v>0.24056901999999999</v>
      </c>
      <c r="T52" s="215">
        <f t="shared" si="0"/>
        <v>0</v>
      </c>
      <c r="U52" s="215">
        <f t="shared" ref="U52:U57" si="8">J52+N52+R52</f>
        <v>0.24056901999999999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5.5E-2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5.5E-2</v>
      </c>
      <c r="S56" s="215">
        <v>5.5E-2</v>
      </c>
      <c r="T56" s="215">
        <f t="shared" si="0"/>
        <v>0</v>
      </c>
      <c r="U56" s="215">
        <f t="shared" si="8"/>
        <v>5.5E-2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P_Нр_25_ЛК15_017646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договором на ТП № 1-55-25-1090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договором на ТП № 1-55-25-1090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0.29349420439999996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0.29349420439999996</v>
      </c>
    </row>
    <row r="36" spans="1:2" ht="16.5" thickBot="1" x14ac:dyDescent="0.3">
      <c r="A36" s="97" t="s">
        <v>167</v>
      </c>
      <c r="B36" s="217">
        <f>'3.4. Паспорт фин осв ввод'!U30*1.18</f>
        <v>0.2838714436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0.29349420439999996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0.2838714436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2026-08-05T08:33:50Z</dcterms:modified>
</cp:coreProperties>
</file>